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0" yWindow="0" windowWidth="23040" windowHeight="9384"/>
  </bookViews>
  <sheets>
    <sheet name="cot" sheetId="4" r:id="rId1"/>
  </sheets>
  <calcPr calcId="152511"/>
</workbook>
</file>

<file path=xl/calcChain.xml><?xml version="1.0" encoding="utf-8"?>
<calcChain xmlns="http://schemas.openxmlformats.org/spreadsheetml/2006/main">
  <c r="G32" i="4" l="1"/>
  <c r="G30" i="4" l="1"/>
  <c r="G28" i="4" l="1"/>
  <c r="G20" i="4" l="1"/>
  <c r="G22" i="4" l="1"/>
  <c r="G18" i="4"/>
  <c r="G26" i="4" l="1"/>
  <c r="G16" i="4" l="1"/>
  <c r="G24" i="4" l="1"/>
  <c r="G33" i="4" l="1"/>
  <c r="G34" i="4" s="1"/>
</calcChain>
</file>

<file path=xl/sharedStrings.xml><?xml version="1.0" encoding="utf-8"?>
<sst xmlns="http://schemas.openxmlformats.org/spreadsheetml/2006/main" count="69" uniqueCount="44">
  <si>
    <t>ITEM</t>
  </si>
  <si>
    <t>ACTIVIDAD</t>
  </si>
  <si>
    <t>UNIDAD</t>
  </si>
  <si>
    <t>CANTIDAD</t>
  </si>
  <si>
    <t>V/UNITARIO</t>
  </si>
  <si>
    <t>V/PARCIAL</t>
  </si>
  <si>
    <t>SUBTOTAL</t>
  </si>
  <si>
    <t xml:space="preserve">IVA </t>
  </si>
  <si>
    <t>TOTAL</t>
  </si>
  <si>
    <t>GL</t>
  </si>
  <si>
    <t>UN</t>
  </si>
  <si>
    <t xml:space="preserve">FABRICACION GENERAL E INSTALACION DE DIENTES EN LOS DISCOS DEL MANIPULADOR  003 ( MEDIDAS ACTUALES ENTRE 3 Y 5  CM. SE RECONSTRUYEN PARA LLEVARA A MEDIDAS ESTANDAR = 12 CM  </t>
  </si>
  <si>
    <t xml:space="preserve">UBICACIÓN                                   : TALLER DE LLNATAS CALENTURITAS </t>
  </si>
  <si>
    <t xml:space="preserve">DESCRIPCION TERAS REALIZADAS </t>
  </si>
  <si>
    <t xml:space="preserve">CANTIDAD </t>
  </si>
  <si>
    <t xml:space="preserve">VR PARCIAL </t>
  </si>
  <si>
    <t>SUB TOTAL</t>
  </si>
  <si>
    <t xml:space="preserve">ENSAYO NO DESTRUCTIVOS EN  GENERAL DE LOS BRAZOS  DEL MANIPULADOR 003 CON TINTAS PENETRANTES  </t>
  </si>
  <si>
    <r>
      <t xml:space="preserve">ORDEN DE TRABAJO </t>
    </r>
    <r>
      <rPr>
        <i/>
        <sz val="10"/>
        <color theme="1"/>
        <rFont val="Calibri"/>
        <family val="2"/>
        <scheme val="minor"/>
      </rPr>
      <t>#</t>
    </r>
    <r>
      <rPr>
        <sz val="10"/>
        <color theme="1"/>
        <rFont val="Calibri"/>
        <family val="2"/>
        <scheme val="minor"/>
      </rPr>
      <t>:</t>
    </r>
  </si>
  <si>
    <t xml:space="preserve">SOPORTE FOTOGRAFICOS </t>
  </si>
  <si>
    <t xml:space="preserve">ANTES </t>
  </si>
  <si>
    <t xml:space="preserve">DESPUES </t>
  </si>
  <si>
    <t>GRIETA ACTUAL</t>
  </si>
  <si>
    <t xml:space="preserve">ENSAYO NO DESTRUCTIVO </t>
  </si>
  <si>
    <t xml:space="preserve"> CARTELA EN ZONA DE ESFUERZO</t>
  </si>
  <si>
    <t>CARTELA  EN ZONA DE ESFUERZO</t>
  </si>
  <si>
    <t xml:space="preserve">RECONSTRUCCION GENERAL DE GUARDA FANGOS TRACEROS </t>
  </si>
  <si>
    <t>LH</t>
  </si>
  <si>
    <t>RH</t>
  </si>
  <si>
    <t>DURANTES</t>
  </si>
  <si>
    <t>DESPUES</t>
  </si>
  <si>
    <t xml:space="preserve">ANTERS </t>
  </si>
  <si>
    <t xml:space="preserve">DURANTE </t>
  </si>
  <si>
    <t>RPARACIONES  GENERALES DEL MANIPULADOR #120 KAL TIRE - FEBRERO</t>
  </si>
  <si>
    <t>REPARACION DE BARRERA BANDERA DE APOYO LH Y RH</t>
  </si>
  <si>
    <t xml:space="preserve">DIAGNOSTICO </t>
  </si>
  <si>
    <t xml:space="preserve">DUSRANTE </t>
  </si>
  <si>
    <t>REPARACION DE GRIETA EN EL TOPE TACON  LH Y RH</t>
  </si>
  <si>
    <t xml:space="preserve">PEND FOTOS </t>
  </si>
  <si>
    <t xml:space="preserve">REPARACION DE BRAZO  RH PARTE EXTERAN INFERIOR AL LADO DEL OJO ROTULADOR </t>
  </si>
  <si>
    <t xml:space="preserve">SE REPARA EN EL MES DE MARZO LA CUAL ES AFECTADA NUEVAMENTE POR LO QUE SE DECIDE FABRICARLA EN SU TOTALIDAD </t>
  </si>
  <si>
    <t xml:space="preserve">REPATRACION INSTALACION  DE ESCALERAS  LH   DEL MANIPULADOR </t>
  </si>
  <si>
    <r>
      <t>NOMBRE DEL COMPONENTE :  MACHINE CAT 980 G-</t>
    </r>
    <r>
      <rPr>
        <b/>
        <sz val="10"/>
        <color theme="1"/>
        <rFont val="Calibri"/>
        <family val="2"/>
        <scheme val="minor"/>
      </rPr>
      <t>TH120</t>
    </r>
  </si>
  <si>
    <t>REPARACION DE GRIETAS. GRIETA DE 50  Y 60 MM PARTE INFERIOR  Y PARTE SUPERIOR INCLUYE INSTALACION DE REFUERZO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</si>
</sst>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_-;\-* #,##0.00_-;_-* &quot;-&quot;??_-;_-@_-"/>
    <numFmt numFmtId="164" formatCode="_-&quot;$&quot;* #,##0.00_-;\-&quot;$&quot;* #,##0.00_-;_-&quot;$&quot;* &quot;-&quot;??_-;_-@_-"/>
    <numFmt numFmtId="165" formatCode="_(&quot;$&quot;\ * #,##0.00_);_(&quot;$&quot;\ * \(#,##0.00\);_(&quot;$&quot;\ * &quot;-&quot;??_);_(@_)"/>
    <numFmt numFmtId="166" formatCode="_(* #,##0.00_);_(* \(#,##0.00\);_(* &quot;-&quot;??_);_(@_)"/>
    <numFmt numFmtId="167" formatCode="&quot;$&quot;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Cambria"/>
      <family val="1"/>
      <scheme val="major"/>
    </font>
    <font>
      <b/>
      <sz val="10"/>
      <name val="Cambria"/>
      <family val="1"/>
      <scheme val="major"/>
    </font>
    <font>
      <sz val="10"/>
      <color theme="1"/>
      <name val="Calibri"/>
      <family val="2"/>
      <scheme val="minor"/>
    </font>
    <font>
      <sz val="10"/>
      <name val="Leelawadee"/>
      <family val="2"/>
    </font>
    <font>
      <b/>
      <sz val="10"/>
      <name val="Leelawadee"/>
      <family val="2"/>
    </font>
    <font>
      <sz val="10"/>
      <color indexed="8"/>
      <name val="Trebuchet MS"/>
      <family val="2"/>
    </font>
    <font>
      <b/>
      <sz val="10"/>
      <color theme="1"/>
      <name val="Calibri"/>
      <family val="2"/>
      <scheme val="minor"/>
    </font>
    <font>
      <b/>
      <sz val="10"/>
      <color indexed="8"/>
      <name val="Trebuchet MS"/>
      <family val="2"/>
    </font>
    <font>
      <i/>
      <sz val="10"/>
      <color theme="1"/>
      <name val="Calibri"/>
      <family val="2"/>
      <scheme val="minor"/>
    </font>
    <font>
      <sz val="8"/>
      <name val="Leelawadee"/>
      <family val="2"/>
    </font>
    <font>
      <b/>
      <sz val="10"/>
      <name val="Trebuchet MS"/>
      <family val="2"/>
    </font>
  </fonts>
  <fills count="6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</fills>
  <borders count="19">
    <border>
      <left/>
      <right/>
      <top/>
      <bottom/>
      <diagonal/>
    </border>
    <border>
      <left style="double">
        <color auto="1"/>
      </left>
      <right style="double">
        <color auto="1"/>
      </right>
      <top style="double">
        <color auto="1"/>
      </top>
      <bottom style="double">
        <color auto="1"/>
      </bottom>
      <diagonal/>
    </border>
    <border>
      <left style="double">
        <color auto="1"/>
      </left>
      <right/>
      <top style="double">
        <color auto="1"/>
      </top>
      <bottom style="double">
        <color auto="1"/>
      </bottom>
      <diagonal/>
    </border>
    <border>
      <left/>
      <right style="double">
        <color auto="1"/>
      </right>
      <top style="double">
        <color auto="1"/>
      </top>
      <bottom style="double">
        <color auto="1"/>
      </bottom>
      <diagonal/>
    </border>
    <border>
      <left/>
      <right/>
      <top style="double">
        <color auto="1"/>
      </top>
      <bottom style="double">
        <color auto="1"/>
      </bottom>
      <diagonal/>
    </border>
    <border>
      <left style="double">
        <color auto="1"/>
      </left>
      <right style="double">
        <color auto="1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auto="1"/>
      </left>
      <right/>
      <top style="double">
        <color auto="1"/>
      </top>
      <bottom/>
      <diagonal/>
    </border>
    <border>
      <left style="double">
        <color auto="1"/>
      </left>
      <right style="double">
        <color auto="1"/>
      </right>
      <top style="thin">
        <color indexed="64"/>
      </top>
      <bottom/>
      <diagonal/>
    </border>
    <border>
      <left style="double">
        <color auto="1"/>
      </left>
      <right style="double">
        <color auto="1"/>
      </right>
      <top/>
      <bottom style="double">
        <color indexed="64"/>
      </bottom>
      <diagonal/>
    </border>
    <border>
      <left style="double">
        <color auto="1"/>
      </left>
      <right style="double">
        <color auto="1"/>
      </right>
      <top style="double">
        <color auto="1"/>
      </top>
      <bottom/>
      <diagonal/>
    </border>
    <border>
      <left style="double">
        <color auto="1"/>
      </left>
      <right/>
      <top/>
      <bottom style="double">
        <color auto="1"/>
      </bottom>
      <diagonal/>
    </border>
    <border>
      <left/>
      <right/>
      <top/>
      <bottom style="double">
        <color auto="1"/>
      </bottom>
      <diagonal/>
    </border>
    <border>
      <left/>
      <right style="double">
        <color auto="1"/>
      </right>
      <top/>
      <bottom style="double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</cellStyleXfs>
  <cellXfs count="48">
    <xf numFmtId="0" fontId="0" fillId="0" borderId="0" xfId="0"/>
    <xf numFmtId="0" fontId="3" fillId="0" borderId="0" xfId="0" applyFont="1" applyBorder="1" applyAlignment="1">
      <alignment horizontal="center"/>
    </xf>
    <xf numFmtId="0" fontId="3" fillId="0" borderId="0" xfId="0" applyFont="1" applyAlignment="1">
      <alignment horizontal="center"/>
    </xf>
    <xf numFmtId="0" fontId="5" fillId="0" borderId="0" xfId="0" applyFont="1"/>
    <xf numFmtId="0" fontId="5" fillId="0" borderId="0" xfId="0" applyFont="1" applyAlignment="1">
      <alignment horizontal="center"/>
    </xf>
    <xf numFmtId="0" fontId="5" fillId="0" borderId="0" xfId="0" applyFont="1" applyBorder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8" fillId="0" borderId="5" xfId="6" applyFont="1" applyFill="1" applyBorder="1" applyAlignment="1">
      <alignment horizontal="justify" vertical="center" wrapText="1"/>
    </xf>
    <xf numFmtId="2" fontId="6" fillId="0" borderId="1" xfId="0" applyNumberFormat="1" applyFont="1" applyBorder="1" applyAlignment="1">
      <alignment horizontal="center" vertical="center"/>
    </xf>
    <xf numFmtId="165" fontId="6" fillId="0" borderId="1" xfId="1" applyFont="1" applyFill="1" applyBorder="1" applyAlignment="1">
      <alignment horizontal="left" vertical="center" wrapText="1"/>
    </xf>
    <xf numFmtId="165" fontId="6" fillId="0" borderId="1" xfId="1" applyFont="1" applyFill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 wrapText="1"/>
    </xf>
    <xf numFmtId="0" fontId="8" fillId="0" borderId="0" xfId="6" applyFont="1" applyFill="1" applyBorder="1" applyAlignment="1">
      <alignment horizontal="justify" vertical="center" wrapText="1"/>
    </xf>
    <xf numFmtId="2" fontId="6" fillId="0" borderId="0" xfId="0" applyNumberFormat="1" applyFont="1" applyBorder="1" applyAlignment="1">
      <alignment horizontal="center" vertical="center"/>
    </xf>
    <xf numFmtId="165" fontId="6" fillId="0" borderId="0" xfId="1" applyFont="1" applyFill="1" applyBorder="1" applyAlignment="1">
      <alignment horizontal="left" vertical="center" wrapText="1"/>
    </xf>
    <xf numFmtId="165" fontId="6" fillId="0" borderId="0" xfId="1" applyFont="1" applyFill="1" applyBorder="1" applyAlignment="1">
      <alignment horizontal="center" vertical="center" wrapText="1"/>
    </xf>
    <xf numFmtId="165" fontId="6" fillId="4" borderId="1" xfId="1" applyFont="1" applyFill="1" applyBorder="1" applyAlignment="1">
      <alignment horizontal="left" vertical="center" wrapText="1"/>
    </xf>
    <xf numFmtId="0" fontId="8" fillId="0" borderId="5" xfId="6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167" fontId="4" fillId="3" borderId="6" xfId="0" applyNumberFormat="1" applyFont="1" applyFill="1" applyBorder="1" applyAlignment="1">
      <alignment horizontal="center" vertical="center"/>
    </xf>
    <xf numFmtId="167" fontId="4" fillId="0" borderId="6" xfId="0" applyNumberFormat="1" applyFont="1" applyBorder="1" applyAlignment="1">
      <alignment horizontal="center" vertical="center"/>
    </xf>
    <xf numFmtId="165" fontId="6" fillId="0" borderId="2" xfId="1" applyFont="1" applyFill="1" applyBorder="1" applyAlignment="1">
      <alignment horizontal="center" vertical="center" wrapText="1"/>
    </xf>
    <xf numFmtId="165" fontId="6" fillId="0" borderId="4" xfId="1" applyFont="1" applyFill="1" applyBorder="1" applyAlignment="1">
      <alignment horizontal="center" vertical="center" wrapText="1"/>
    </xf>
    <xf numFmtId="165" fontId="6" fillId="0" borderId="3" xfId="1" applyFont="1" applyFill="1" applyBorder="1" applyAlignment="1">
      <alignment horizontal="center" vertical="center" wrapText="1"/>
    </xf>
    <xf numFmtId="165" fontId="12" fillId="0" borderId="2" xfId="1" applyFont="1" applyFill="1" applyBorder="1" applyAlignment="1">
      <alignment horizontal="center" vertical="center" wrapText="1"/>
    </xf>
    <xf numFmtId="165" fontId="12" fillId="0" borderId="4" xfId="1" applyFont="1" applyFill="1" applyBorder="1" applyAlignment="1">
      <alignment horizontal="center" vertical="center" wrapText="1"/>
    </xf>
    <xf numFmtId="165" fontId="12" fillId="0" borderId="3" xfId="1" applyFont="1" applyFill="1" applyBorder="1" applyAlignment="1">
      <alignment horizontal="center" vertical="center" wrapText="1"/>
    </xf>
    <xf numFmtId="165" fontId="7" fillId="5" borderId="10" xfId="1" applyFont="1" applyFill="1" applyBorder="1" applyAlignment="1">
      <alignment horizontal="center" vertical="center" wrapText="1"/>
    </xf>
    <xf numFmtId="165" fontId="7" fillId="5" borderId="9" xfId="1" applyFont="1" applyFill="1" applyBorder="1" applyAlignment="1">
      <alignment horizontal="center" vertical="center" wrapText="1"/>
    </xf>
    <xf numFmtId="165" fontId="7" fillId="5" borderId="7" xfId="1" applyFont="1" applyFill="1" applyBorder="1" applyAlignment="1">
      <alignment horizontal="center" vertical="center" wrapText="1"/>
    </xf>
    <xf numFmtId="165" fontId="7" fillId="5" borderId="16" xfId="1" applyFont="1" applyFill="1" applyBorder="1" applyAlignment="1">
      <alignment horizontal="center" vertical="center" wrapText="1"/>
    </xf>
    <xf numFmtId="165" fontId="7" fillId="5" borderId="17" xfId="1" applyFont="1" applyFill="1" applyBorder="1" applyAlignment="1">
      <alignment horizontal="center" vertical="center" wrapText="1"/>
    </xf>
    <xf numFmtId="165" fontId="7" fillId="5" borderId="18" xfId="1" applyFont="1" applyFill="1" applyBorder="1" applyAlignment="1">
      <alignment horizontal="center" vertical="center" wrapText="1"/>
    </xf>
    <xf numFmtId="165" fontId="7" fillId="5" borderId="11" xfId="1" applyFont="1" applyFill="1" applyBorder="1" applyAlignment="1">
      <alignment horizontal="center" vertical="center" wrapText="1"/>
    </xf>
    <xf numFmtId="165" fontId="7" fillId="5" borderId="12" xfId="1" applyFont="1" applyFill="1" applyBorder="1" applyAlignment="1">
      <alignment horizontal="center" vertical="center" wrapText="1"/>
    </xf>
    <xf numFmtId="165" fontId="7" fillId="5" borderId="13" xfId="1" applyFont="1" applyFill="1" applyBorder="1" applyAlignment="1">
      <alignment horizontal="center" vertical="center" wrapText="1"/>
    </xf>
    <xf numFmtId="0" fontId="5" fillId="0" borderId="4" xfId="0" applyFont="1" applyBorder="1" applyAlignment="1">
      <alignment horizontal="center"/>
    </xf>
    <xf numFmtId="0" fontId="7" fillId="5" borderId="10" xfId="0" applyFont="1" applyFill="1" applyBorder="1" applyAlignment="1">
      <alignment horizontal="center" vertical="center" wrapText="1"/>
    </xf>
    <xf numFmtId="0" fontId="7" fillId="5" borderId="9" xfId="0" applyFont="1" applyFill="1" applyBorder="1" applyAlignment="1">
      <alignment horizontal="center" vertical="center" wrapText="1"/>
    </xf>
    <xf numFmtId="0" fontId="13" fillId="2" borderId="14" xfId="0" applyFont="1" applyFill="1" applyBorder="1" applyAlignment="1">
      <alignment horizontal="center" vertical="center" wrapText="1"/>
    </xf>
    <xf numFmtId="0" fontId="13" fillId="2" borderId="15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10" fillId="5" borderId="8" xfId="6" applyFont="1" applyFill="1" applyBorder="1" applyAlignment="1">
      <alignment horizontal="center" vertical="center" wrapText="1"/>
    </xf>
    <xf numFmtId="0" fontId="10" fillId="5" borderId="9" xfId="6" applyFont="1" applyFill="1" applyBorder="1" applyAlignment="1">
      <alignment horizontal="center" vertical="center" wrapText="1"/>
    </xf>
    <xf numFmtId="2" fontId="7" fillId="5" borderId="10" xfId="0" applyNumberFormat="1" applyFont="1" applyFill="1" applyBorder="1" applyAlignment="1">
      <alignment horizontal="center" vertical="center"/>
    </xf>
    <xf numFmtId="2" fontId="7" fillId="5" borderId="9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horizontal="right" vertical="center"/>
    </xf>
  </cellXfs>
  <cellStyles count="9">
    <cellStyle name="%" xfId="6"/>
    <cellStyle name="Millares 2" xfId="3"/>
    <cellStyle name="Millares 2 10" xfId="7"/>
    <cellStyle name="Moneda" xfId="1" builtinId="4"/>
    <cellStyle name="Moneda 2" xfId="2"/>
    <cellStyle name="Normal" xfId="0" builtinId="0"/>
    <cellStyle name="Normal 10" xfId="4"/>
    <cellStyle name="Normal 11" xfId="8"/>
    <cellStyle name="Normal 3 2" xf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g"/><Relationship Id="rId18" Type="http://schemas.openxmlformats.org/officeDocument/2006/relationships/image" Target="../media/image18.jpg"/><Relationship Id="rId3" Type="http://schemas.openxmlformats.org/officeDocument/2006/relationships/image" Target="../media/image3.jpeg"/><Relationship Id="rId7" Type="http://schemas.openxmlformats.org/officeDocument/2006/relationships/image" Target="../media/image7.jpg"/><Relationship Id="rId12" Type="http://schemas.openxmlformats.org/officeDocument/2006/relationships/image" Target="../media/image12.jpeg"/><Relationship Id="rId17" Type="http://schemas.openxmlformats.org/officeDocument/2006/relationships/image" Target="../media/image17.jp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g"/><Relationship Id="rId19" Type="http://schemas.openxmlformats.org/officeDocument/2006/relationships/image" Target="../media/image19.jpg"/><Relationship Id="rId4" Type="http://schemas.openxmlformats.org/officeDocument/2006/relationships/image" Target="../media/image4.jpeg"/><Relationship Id="rId9" Type="http://schemas.openxmlformats.org/officeDocument/2006/relationships/image" Target="../media/image9.jp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0</xdr:rowOff>
    </xdr:from>
    <xdr:to>
      <xdr:col>13</xdr:col>
      <xdr:colOff>173831</xdr:colOff>
      <xdr:row>5</xdr:row>
      <xdr:rowOff>0</xdr:rowOff>
    </xdr:to>
    <xdr:pic>
      <xdr:nvPicPr>
        <xdr:cNvPr id="3" name="2 Imagen">
          <a:extLst>
            <a:ext uri="{FF2B5EF4-FFF2-40B4-BE49-F238E27FC236}">
              <a16:creationId xmlns="" xmlns:wpc="http://schemas.microsoft.com/office/word/2010/wordprocessingCanvas" xmlns:cx="http://schemas.microsoft.com/office/drawing/2014/chartex" xmlns:mc="http://schemas.openxmlformats.org/markup-compatibility/2006" xmlns:o="urn:schemas-microsoft-com:office:office" xmlns:r="http://schemas.openxmlformats.org/officeDocument/2006/relationships" xmlns:m="http://schemas.openxmlformats.org/officeDocument/2006/math" xmlns:v="urn:schemas-microsoft-com:vml" xmlns:wp14="http://schemas.microsoft.com/office/word/2010/wordprocessingDrawing" xmlns:wp="http://schemas.openxmlformats.org/drawingml/2006/wordprocessingDrawing" xmlns:w10="urn:schemas-microsoft-com:office:word" xmlns:w="http://schemas.openxmlformats.org/wordprocessingml/2006/main" xmlns:w14="http://schemas.microsoft.com/office/word/2010/wordml" xmlns:w15="http://schemas.microsoft.com/office/word/2012/wordml" xmlns:w16se="http://schemas.microsoft.com/office/word/2015/wordml/symex" xmlns:wpg="http://schemas.microsoft.com/office/word/2010/wordprocessingGroup" xmlns:wpi="http://schemas.microsoft.com/office/word/2010/wordprocessingInk" xmlns:wne="http://schemas.microsoft.com/office/word/2006/wordml" xmlns:wps="http://schemas.microsoft.com/office/word/2010/wordprocessingShape" xmlns:a16="http://schemas.microsoft.com/office/drawing/2014/main" xmlns:lc="http://schemas.openxmlformats.org/drawingml/2006/lockedCanvas" id="{B3510B4A-6D8A-4B34-8619-B0BBC135EDFA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0"/>
          <a:ext cx="11226800" cy="809625"/>
        </a:xfrm>
        <a:prstGeom prst="rect">
          <a:avLst/>
        </a:prstGeom>
      </xdr:spPr>
    </xdr:pic>
    <xdr:clientData/>
  </xdr:twoCellAnchor>
  <xdr:twoCellAnchor editAs="oneCell">
    <xdr:from>
      <xdr:col>7</xdr:col>
      <xdr:colOff>45509</xdr:colOff>
      <xdr:row>15</xdr:row>
      <xdr:rowOff>26192</xdr:rowOff>
    </xdr:from>
    <xdr:to>
      <xdr:col>9</xdr:col>
      <xdr:colOff>589008</xdr:colOff>
      <xdr:row>15</xdr:row>
      <xdr:rowOff>1581149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08234" y="3293267"/>
          <a:ext cx="1762698" cy="1554957"/>
        </a:xfrm>
        <a:prstGeom prst="rect">
          <a:avLst/>
        </a:prstGeom>
      </xdr:spPr>
    </xdr:pic>
    <xdr:clientData/>
  </xdr:twoCellAnchor>
  <xdr:twoCellAnchor editAs="oneCell">
    <xdr:from>
      <xdr:col>7</xdr:col>
      <xdr:colOff>33817</xdr:colOff>
      <xdr:row>29</xdr:row>
      <xdr:rowOff>47625</xdr:rowOff>
    </xdr:from>
    <xdr:to>
      <xdr:col>8</xdr:col>
      <xdr:colOff>285751</xdr:colOff>
      <xdr:row>29</xdr:row>
      <xdr:rowOff>1476375</xdr:rowOff>
    </xdr:to>
    <xdr:pic>
      <xdr:nvPicPr>
        <xdr:cNvPr id="18" name="17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44142" y="17268825"/>
          <a:ext cx="861533" cy="1428750"/>
        </a:xfrm>
        <a:prstGeom prst="rect">
          <a:avLst/>
        </a:prstGeom>
      </xdr:spPr>
    </xdr:pic>
    <xdr:clientData/>
  </xdr:twoCellAnchor>
  <xdr:twoCellAnchor editAs="oneCell">
    <xdr:from>
      <xdr:col>8</xdr:col>
      <xdr:colOff>297055</xdr:colOff>
      <xdr:row>29</xdr:row>
      <xdr:rowOff>57150</xdr:rowOff>
    </xdr:from>
    <xdr:to>
      <xdr:col>9</xdr:col>
      <xdr:colOff>580424</xdr:colOff>
      <xdr:row>29</xdr:row>
      <xdr:rowOff>1485900</xdr:rowOff>
    </xdr:to>
    <xdr:pic>
      <xdr:nvPicPr>
        <xdr:cNvPr id="19" name="18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16980" y="17278350"/>
          <a:ext cx="892969" cy="1428750"/>
        </a:xfrm>
        <a:prstGeom prst="rect">
          <a:avLst/>
        </a:prstGeom>
      </xdr:spPr>
    </xdr:pic>
    <xdr:clientData/>
  </xdr:twoCellAnchor>
  <xdr:twoCellAnchor editAs="oneCell">
    <xdr:from>
      <xdr:col>10</xdr:col>
      <xdr:colOff>66670</xdr:colOff>
      <xdr:row>29</xdr:row>
      <xdr:rowOff>52388</xdr:rowOff>
    </xdr:from>
    <xdr:to>
      <xdr:col>12</xdr:col>
      <xdr:colOff>590548</xdr:colOff>
      <xdr:row>29</xdr:row>
      <xdr:rowOff>1488282</xdr:rowOff>
    </xdr:to>
    <xdr:pic>
      <xdr:nvPicPr>
        <xdr:cNvPr id="21" name="20 Imagen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69" t="15541"/>
        <a:stretch/>
      </xdr:blipFill>
      <xdr:spPr>
        <a:xfrm flipH="1">
          <a:off x="8734420" y="16018669"/>
          <a:ext cx="1738315" cy="1435894"/>
        </a:xfrm>
        <a:prstGeom prst="rect">
          <a:avLst/>
        </a:prstGeom>
      </xdr:spPr>
    </xdr:pic>
    <xdr:clientData/>
  </xdr:twoCellAnchor>
  <xdr:twoCellAnchor editAs="oneCell">
    <xdr:from>
      <xdr:col>10</xdr:col>
      <xdr:colOff>83411</xdr:colOff>
      <xdr:row>15</xdr:row>
      <xdr:rowOff>11200</xdr:rowOff>
    </xdr:from>
    <xdr:to>
      <xdr:col>13</xdr:col>
      <xdr:colOff>3203</xdr:colOff>
      <xdr:row>15</xdr:row>
      <xdr:rowOff>1571625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65411" y="3278275"/>
          <a:ext cx="1739067" cy="1560425"/>
        </a:xfrm>
        <a:prstGeom prst="rect">
          <a:avLst/>
        </a:prstGeom>
      </xdr:spPr>
    </xdr:pic>
    <xdr:clientData/>
  </xdr:twoCellAnchor>
  <xdr:twoCellAnchor editAs="oneCell">
    <xdr:from>
      <xdr:col>13</xdr:col>
      <xdr:colOff>64340</xdr:colOff>
      <xdr:row>29</xdr:row>
      <xdr:rowOff>48291</xdr:rowOff>
    </xdr:from>
    <xdr:to>
      <xdr:col>16</xdr:col>
      <xdr:colOff>47625</xdr:colOff>
      <xdr:row>29</xdr:row>
      <xdr:rowOff>1528762</xdr:rowOff>
    </xdr:to>
    <xdr:pic>
      <xdr:nvPicPr>
        <xdr:cNvPr id="4" name="3 Imagen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701" r="42725"/>
        <a:stretch/>
      </xdr:blipFill>
      <xdr:spPr>
        <a:xfrm>
          <a:off x="10541840" y="13014197"/>
          <a:ext cx="1793035" cy="1480471"/>
        </a:xfrm>
        <a:prstGeom prst="rect">
          <a:avLst/>
        </a:prstGeom>
      </xdr:spPr>
    </xdr:pic>
    <xdr:clientData/>
  </xdr:twoCellAnchor>
  <xdr:twoCellAnchor editAs="oneCell">
    <xdr:from>
      <xdr:col>13</xdr:col>
      <xdr:colOff>33366</xdr:colOff>
      <xdr:row>15</xdr:row>
      <xdr:rowOff>47625</xdr:rowOff>
    </xdr:from>
    <xdr:to>
      <xdr:col>15</xdr:col>
      <xdr:colOff>552451</xdr:colOff>
      <xdr:row>15</xdr:row>
      <xdr:rowOff>1581150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34641" y="3314700"/>
          <a:ext cx="1738284" cy="1533525"/>
        </a:xfrm>
        <a:prstGeom prst="rect">
          <a:avLst/>
        </a:prstGeom>
      </xdr:spPr>
    </xdr:pic>
    <xdr:clientData/>
  </xdr:twoCellAnchor>
  <xdr:twoCellAnchor editAs="oneCell">
    <xdr:from>
      <xdr:col>6</xdr:col>
      <xdr:colOff>857249</xdr:colOff>
      <xdr:row>25</xdr:row>
      <xdr:rowOff>47625</xdr:rowOff>
    </xdr:from>
    <xdr:to>
      <xdr:col>9</xdr:col>
      <xdr:colOff>559592</xdr:colOff>
      <xdr:row>25</xdr:row>
      <xdr:rowOff>1833563</xdr:rowOff>
    </xdr:to>
    <xdr:pic>
      <xdr:nvPicPr>
        <xdr:cNvPr id="10" name="9 Imagen"/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0" t="12221" r="-11054" b="14454"/>
        <a:stretch/>
      </xdr:blipFill>
      <xdr:spPr>
        <a:xfrm flipH="1">
          <a:off x="6715124" y="7024688"/>
          <a:ext cx="1916905" cy="1785938"/>
        </a:xfrm>
        <a:prstGeom prst="rect">
          <a:avLst/>
        </a:prstGeom>
      </xdr:spPr>
    </xdr:pic>
    <xdr:clientData/>
  </xdr:twoCellAnchor>
  <xdr:twoCellAnchor editAs="oneCell">
    <xdr:from>
      <xdr:col>10</xdr:col>
      <xdr:colOff>71438</xdr:colOff>
      <xdr:row>24</xdr:row>
      <xdr:rowOff>0</xdr:rowOff>
    </xdr:from>
    <xdr:to>
      <xdr:col>12</xdr:col>
      <xdr:colOff>564789</xdr:colOff>
      <xdr:row>25</xdr:row>
      <xdr:rowOff>1845467</xdr:rowOff>
    </xdr:to>
    <xdr:pic>
      <xdr:nvPicPr>
        <xdr:cNvPr id="11" name="10 Imagen"/>
        <xdr:cNvPicPr>
          <a:picLocks noChangeAspect="1"/>
        </xdr:cNvPicPr>
      </xdr:nvPicPr>
      <xdr:blipFill rotWithShape="1"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893" t="-15232" r="51332" b="27915"/>
        <a:stretch/>
      </xdr:blipFill>
      <xdr:spPr>
        <a:xfrm>
          <a:off x="8739188" y="6655594"/>
          <a:ext cx="1707788" cy="2119311"/>
        </a:xfrm>
        <a:prstGeom prst="rect">
          <a:avLst/>
        </a:prstGeom>
      </xdr:spPr>
    </xdr:pic>
    <xdr:clientData/>
  </xdr:twoCellAnchor>
  <xdr:twoCellAnchor editAs="oneCell">
    <xdr:from>
      <xdr:col>13</xdr:col>
      <xdr:colOff>95250</xdr:colOff>
      <xdr:row>25</xdr:row>
      <xdr:rowOff>71437</xdr:rowOff>
    </xdr:from>
    <xdr:to>
      <xdr:col>15</xdr:col>
      <xdr:colOff>538301</xdr:colOff>
      <xdr:row>25</xdr:row>
      <xdr:rowOff>1845468</xdr:rowOff>
    </xdr:to>
    <xdr:pic>
      <xdr:nvPicPr>
        <xdr:cNvPr id="12" name="11 Imagen"/>
        <xdr:cNvPicPr>
          <a:picLocks noChangeAspect="1"/>
        </xdr:cNvPicPr>
      </xdr:nvPicPr>
      <xdr:blipFill rotWithShape="1"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200" t="12556" r="26987" b="5389"/>
        <a:stretch/>
      </xdr:blipFill>
      <xdr:spPr>
        <a:xfrm>
          <a:off x="10572750" y="7048500"/>
          <a:ext cx="1657488" cy="1774031"/>
        </a:xfrm>
        <a:prstGeom prst="rect">
          <a:avLst/>
        </a:prstGeom>
      </xdr:spPr>
    </xdr:pic>
    <xdr:clientData/>
  </xdr:twoCellAnchor>
  <xdr:twoCellAnchor editAs="oneCell">
    <xdr:from>
      <xdr:col>7</xdr:col>
      <xdr:colOff>47626</xdr:colOff>
      <xdr:row>17</xdr:row>
      <xdr:rowOff>23812</xdr:rowOff>
    </xdr:from>
    <xdr:to>
      <xdr:col>9</xdr:col>
      <xdr:colOff>557216</xdr:colOff>
      <xdr:row>17</xdr:row>
      <xdr:rowOff>1281112</xdr:rowOff>
    </xdr:to>
    <xdr:pic>
      <xdr:nvPicPr>
        <xdr:cNvPr id="24" name="23 Imagen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5626" y="5131593"/>
          <a:ext cx="1724027" cy="1257300"/>
        </a:xfrm>
        <a:prstGeom prst="rect">
          <a:avLst/>
        </a:prstGeom>
      </xdr:spPr>
    </xdr:pic>
    <xdr:clientData/>
  </xdr:twoCellAnchor>
  <xdr:twoCellAnchor editAs="oneCell">
    <xdr:from>
      <xdr:col>13</xdr:col>
      <xdr:colOff>47625</xdr:colOff>
      <xdr:row>17</xdr:row>
      <xdr:rowOff>19051</xdr:rowOff>
    </xdr:from>
    <xdr:to>
      <xdr:col>15</xdr:col>
      <xdr:colOff>561976</xdr:colOff>
      <xdr:row>17</xdr:row>
      <xdr:rowOff>1302375</xdr:rowOff>
    </xdr:to>
    <xdr:pic>
      <xdr:nvPicPr>
        <xdr:cNvPr id="25" name="24 Imagen"/>
        <xdr:cNvPicPr>
          <a:picLocks noChangeAspect="1"/>
        </xdr:cNvPicPr>
      </xdr:nvPicPr>
      <xdr:blipFill rotWithShape="1"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2750" t="23285" r="35322" b="26349"/>
        <a:stretch/>
      </xdr:blipFill>
      <xdr:spPr>
        <a:xfrm>
          <a:off x="10525125" y="8412957"/>
          <a:ext cx="1728788" cy="1283324"/>
        </a:xfrm>
        <a:prstGeom prst="rect">
          <a:avLst/>
        </a:prstGeom>
      </xdr:spPr>
    </xdr:pic>
    <xdr:clientData/>
  </xdr:twoCellAnchor>
  <xdr:twoCellAnchor editAs="oneCell">
    <xdr:from>
      <xdr:col>10</xdr:col>
      <xdr:colOff>17742</xdr:colOff>
      <xdr:row>17</xdr:row>
      <xdr:rowOff>47625</xdr:rowOff>
    </xdr:from>
    <xdr:to>
      <xdr:col>12</xdr:col>
      <xdr:colOff>571501</xdr:colOff>
      <xdr:row>17</xdr:row>
      <xdr:rowOff>1226344</xdr:rowOff>
    </xdr:to>
    <xdr:pic>
      <xdr:nvPicPr>
        <xdr:cNvPr id="26" name="25 Imagen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85492" y="5155406"/>
          <a:ext cx="1768196" cy="1178719"/>
        </a:xfrm>
        <a:prstGeom prst="rect">
          <a:avLst/>
        </a:prstGeom>
      </xdr:spPr>
    </xdr:pic>
    <xdr:clientData/>
  </xdr:twoCellAnchor>
  <xdr:twoCellAnchor editAs="oneCell">
    <xdr:from>
      <xdr:col>10</xdr:col>
      <xdr:colOff>100033</xdr:colOff>
      <xdr:row>21</xdr:row>
      <xdr:rowOff>116541</xdr:rowOff>
    </xdr:from>
    <xdr:to>
      <xdr:col>12</xdr:col>
      <xdr:colOff>476252</xdr:colOff>
      <xdr:row>22</xdr:row>
      <xdr:rowOff>50392</xdr:rowOff>
    </xdr:to>
    <xdr:pic>
      <xdr:nvPicPr>
        <xdr:cNvPr id="27" name="26 Imagen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67783" y="6915010"/>
          <a:ext cx="1590656" cy="1267351"/>
        </a:xfrm>
        <a:prstGeom prst="rect">
          <a:avLst/>
        </a:prstGeom>
      </xdr:spPr>
    </xdr:pic>
    <xdr:clientData/>
  </xdr:twoCellAnchor>
  <xdr:twoCellAnchor editAs="oneCell">
    <xdr:from>
      <xdr:col>7</xdr:col>
      <xdr:colOff>82020</xdr:colOff>
      <xdr:row>21</xdr:row>
      <xdr:rowOff>95248</xdr:rowOff>
    </xdr:from>
    <xdr:to>
      <xdr:col>9</xdr:col>
      <xdr:colOff>539651</xdr:colOff>
      <xdr:row>22</xdr:row>
      <xdr:rowOff>11906</xdr:rowOff>
    </xdr:to>
    <xdr:pic>
      <xdr:nvPicPr>
        <xdr:cNvPr id="29" name="28 Imagen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0020" y="6893717"/>
          <a:ext cx="1672068" cy="1250158"/>
        </a:xfrm>
        <a:prstGeom prst="rect">
          <a:avLst/>
        </a:prstGeom>
      </xdr:spPr>
    </xdr:pic>
    <xdr:clientData/>
  </xdr:twoCellAnchor>
  <xdr:twoCellAnchor editAs="oneCell">
    <xdr:from>
      <xdr:col>13</xdr:col>
      <xdr:colOff>71438</xdr:colOff>
      <xdr:row>21</xdr:row>
      <xdr:rowOff>71437</xdr:rowOff>
    </xdr:from>
    <xdr:to>
      <xdr:col>15</xdr:col>
      <xdr:colOff>488157</xdr:colOff>
      <xdr:row>22</xdr:row>
      <xdr:rowOff>31211</xdr:rowOff>
    </xdr:to>
    <xdr:pic>
      <xdr:nvPicPr>
        <xdr:cNvPr id="32" name="31 Imagen"/>
        <xdr:cNvPicPr>
          <a:picLocks noChangeAspect="1"/>
        </xdr:cNvPicPr>
      </xdr:nvPicPr>
      <xdr:blipFill rotWithShape="1"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210" r="15129" b="39320"/>
        <a:stretch/>
      </xdr:blipFill>
      <xdr:spPr>
        <a:xfrm>
          <a:off x="10548938" y="6869906"/>
          <a:ext cx="1631156" cy="1293274"/>
        </a:xfrm>
        <a:prstGeom prst="rect">
          <a:avLst/>
        </a:prstGeom>
      </xdr:spPr>
    </xdr:pic>
    <xdr:clientData/>
  </xdr:twoCellAnchor>
  <xdr:twoCellAnchor editAs="oneCell">
    <xdr:from>
      <xdr:col>7</xdr:col>
      <xdr:colOff>35720</xdr:colOff>
      <xdr:row>22</xdr:row>
      <xdr:rowOff>345280</xdr:rowOff>
    </xdr:from>
    <xdr:to>
      <xdr:col>9</xdr:col>
      <xdr:colOff>583407</xdr:colOff>
      <xdr:row>23</xdr:row>
      <xdr:rowOff>1899128</xdr:rowOff>
    </xdr:to>
    <xdr:pic>
      <xdr:nvPicPr>
        <xdr:cNvPr id="7" name="6 Imagen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556" t="-1787" b="1"/>
        <a:stretch/>
      </xdr:blipFill>
      <xdr:spPr>
        <a:xfrm>
          <a:off x="6893720" y="8477249"/>
          <a:ext cx="1762124" cy="1911035"/>
        </a:xfrm>
        <a:prstGeom prst="rect">
          <a:avLst/>
        </a:prstGeom>
      </xdr:spPr>
    </xdr:pic>
    <xdr:clientData/>
  </xdr:twoCellAnchor>
  <xdr:twoCellAnchor editAs="oneCell">
    <xdr:from>
      <xdr:col>10</xdr:col>
      <xdr:colOff>59534</xdr:colOff>
      <xdr:row>23</xdr:row>
      <xdr:rowOff>35717</xdr:rowOff>
    </xdr:from>
    <xdr:to>
      <xdr:col>13</xdr:col>
      <xdr:colOff>27269</xdr:colOff>
      <xdr:row>23</xdr:row>
      <xdr:rowOff>1833562</xdr:rowOff>
    </xdr:to>
    <xdr:pic>
      <xdr:nvPicPr>
        <xdr:cNvPr id="28" name="27 Imagen"/>
        <xdr:cNvPicPr>
          <a:picLocks noChangeAspect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7640" t="19953" r="19092" b="2024"/>
        <a:stretch/>
      </xdr:blipFill>
      <xdr:spPr>
        <a:xfrm>
          <a:off x="8727284" y="8524873"/>
          <a:ext cx="1777485" cy="1797845"/>
        </a:xfrm>
        <a:prstGeom prst="rect">
          <a:avLst/>
        </a:prstGeom>
      </xdr:spPr>
    </xdr:pic>
    <xdr:clientData/>
  </xdr:twoCellAnchor>
  <xdr:twoCellAnchor editAs="oneCell">
    <xdr:from>
      <xdr:col>13</xdr:col>
      <xdr:colOff>71438</xdr:colOff>
      <xdr:row>23</xdr:row>
      <xdr:rowOff>0</xdr:rowOff>
    </xdr:from>
    <xdr:to>
      <xdr:col>15</xdr:col>
      <xdr:colOff>571501</xdr:colOff>
      <xdr:row>23</xdr:row>
      <xdr:rowOff>1760838</xdr:rowOff>
    </xdr:to>
    <xdr:pic>
      <xdr:nvPicPr>
        <xdr:cNvPr id="30" name="29 Imagen"/>
        <xdr:cNvPicPr>
          <a:picLocks noChangeAspect="1"/>
        </xdr:cNvPicPr>
      </xdr:nvPicPr>
      <xdr:blipFill rotWithShape="1"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710" t="36488" r="44886" b="24242"/>
        <a:stretch/>
      </xdr:blipFill>
      <xdr:spPr>
        <a:xfrm>
          <a:off x="10548938" y="8489156"/>
          <a:ext cx="1714500" cy="1760838"/>
        </a:xfrm>
        <a:prstGeom prst="rect">
          <a:avLst/>
        </a:prstGeom>
      </xdr:spPr>
    </xdr:pic>
    <xdr:clientData/>
  </xdr:twoCellAnchor>
  <xdr:twoCellAnchor editAs="oneCell">
    <xdr:from>
      <xdr:col>7</xdr:col>
      <xdr:colOff>59529</xdr:colOff>
      <xdr:row>19</xdr:row>
      <xdr:rowOff>59531</xdr:rowOff>
    </xdr:from>
    <xdr:to>
      <xdr:col>9</xdr:col>
      <xdr:colOff>562677</xdr:colOff>
      <xdr:row>19</xdr:row>
      <xdr:rowOff>1273969</xdr:rowOff>
    </xdr:to>
    <xdr:pic>
      <xdr:nvPicPr>
        <xdr:cNvPr id="8" name="7 Imagen"/>
        <xdr:cNvPicPr>
          <a:picLocks noChangeAspect="1"/>
        </xdr:cNvPicPr>
      </xdr:nvPicPr>
      <xdr:blipFill rotWithShape="1"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380" t="24762" r="22069" b="23809"/>
        <a:stretch/>
      </xdr:blipFill>
      <xdr:spPr>
        <a:xfrm>
          <a:off x="6917529" y="6858000"/>
          <a:ext cx="1717585" cy="12144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P36"/>
  <sheetViews>
    <sheetView tabSelected="1" topLeftCell="A26" zoomScale="80" zoomScaleNormal="80" workbookViewId="0">
      <selection activeCell="G33" sqref="G33"/>
    </sheetView>
  </sheetViews>
  <sheetFormatPr baseColWidth="10" defaultColWidth="9.109375" defaultRowHeight="13.8" x14ac:dyDescent="0.3"/>
  <cols>
    <col min="1" max="1" width="2.33203125" style="3" customWidth="1"/>
    <col min="2" max="2" width="5.33203125" style="3" customWidth="1"/>
    <col min="3" max="3" width="47.109375" style="3" customWidth="1"/>
    <col min="4" max="4" width="12.109375" style="4" customWidth="1"/>
    <col min="5" max="5" width="11.44140625" style="4" customWidth="1"/>
    <col min="6" max="6" width="18.44140625" style="3" customWidth="1"/>
    <col min="7" max="7" width="15" style="3" customWidth="1"/>
    <col min="8" max="9" width="9.109375" style="3"/>
    <col min="10" max="10" width="9" style="3" customWidth="1"/>
    <col min="11" max="12" width="9.109375" style="3"/>
    <col min="13" max="13" width="9" style="3" customWidth="1"/>
    <col min="14" max="15" width="9.109375" style="3"/>
    <col min="16" max="16" width="9" style="3" customWidth="1"/>
    <col min="17" max="16384" width="9.109375" style="3"/>
  </cols>
  <sheetData>
    <row r="7" spans="1:16" ht="20.25" customHeight="1" thickBot="1" x14ac:dyDescent="0.35">
      <c r="A7" s="5"/>
      <c r="B7" s="40" t="s">
        <v>33</v>
      </c>
      <c r="C7" s="41"/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</row>
    <row r="8" spans="1:16" ht="16.5" customHeight="1" x14ac:dyDescent="0.3">
      <c r="D8" s="3"/>
      <c r="E8" s="3"/>
    </row>
    <row r="9" spans="1:16" ht="15.75" customHeight="1" x14ac:dyDescent="0.3">
      <c r="C9" s="3" t="s">
        <v>42</v>
      </c>
      <c r="D9" s="42" t="s">
        <v>18</v>
      </c>
      <c r="E9" s="42"/>
      <c r="F9" s="42"/>
      <c r="G9" s="42"/>
    </row>
    <row r="10" spans="1:16" x14ac:dyDescent="0.3">
      <c r="C10" s="3" t="s">
        <v>12</v>
      </c>
    </row>
    <row r="12" spans="1:16" ht="14.4" thickBot="1" x14ac:dyDescent="0.35"/>
    <row r="13" spans="1:16" ht="24.75" customHeight="1" thickTop="1" thickBot="1" x14ac:dyDescent="0.35">
      <c r="B13" s="38" t="s">
        <v>0</v>
      </c>
      <c r="C13" s="43" t="s">
        <v>13</v>
      </c>
      <c r="D13" s="38" t="s">
        <v>10</v>
      </c>
      <c r="E13" s="45" t="s">
        <v>14</v>
      </c>
      <c r="F13" s="28" t="s">
        <v>15</v>
      </c>
      <c r="G13" s="30" t="s">
        <v>16</v>
      </c>
      <c r="H13" s="31" t="s">
        <v>19</v>
      </c>
      <c r="I13" s="32"/>
      <c r="J13" s="32"/>
      <c r="K13" s="32"/>
      <c r="L13" s="32"/>
      <c r="M13" s="32"/>
      <c r="N13" s="32"/>
      <c r="O13" s="32"/>
      <c r="P13" s="33"/>
    </row>
    <row r="14" spans="1:16" ht="15" customHeight="1" thickBot="1" x14ac:dyDescent="0.35">
      <c r="B14" s="39"/>
      <c r="C14" s="44"/>
      <c r="D14" s="39"/>
      <c r="E14" s="46"/>
      <c r="F14" s="29"/>
      <c r="G14" s="29"/>
      <c r="H14" s="34" t="s">
        <v>20</v>
      </c>
      <c r="I14" s="35"/>
      <c r="J14" s="36"/>
      <c r="K14" s="34" t="s">
        <v>21</v>
      </c>
      <c r="L14" s="35"/>
      <c r="M14" s="35"/>
      <c r="N14" s="35"/>
      <c r="O14" s="35"/>
      <c r="P14" s="36"/>
    </row>
    <row r="15" spans="1:16" ht="16.5" customHeight="1" thickTop="1" thickBot="1" x14ac:dyDescent="0.35">
      <c r="H15" s="25" t="s">
        <v>23</v>
      </c>
      <c r="I15" s="26"/>
      <c r="J15" s="27"/>
      <c r="K15" s="25" t="s">
        <v>23</v>
      </c>
      <c r="L15" s="26"/>
      <c r="M15" s="27"/>
      <c r="N15" s="25" t="s">
        <v>23</v>
      </c>
      <c r="O15" s="26"/>
      <c r="P15" s="27"/>
    </row>
    <row r="16" spans="1:16" ht="129.75" customHeight="1" thickTop="1" thickBot="1" x14ac:dyDescent="0.35">
      <c r="A16" s="5"/>
      <c r="B16" s="7">
        <v>1</v>
      </c>
      <c r="C16" s="18" t="s">
        <v>17</v>
      </c>
      <c r="D16" s="7" t="s">
        <v>10</v>
      </c>
      <c r="E16" s="9">
        <v>1</v>
      </c>
      <c r="F16" s="10">
        <v>900000</v>
      </c>
      <c r="G16" s="11">
        <f>+E16*F16</f>
        <v>900000</v>
      </c>
      <c r="H16" s="22"/>
      <c r="I16" s="23"/>
      <c r="J16" s="24"/>
      <c r="K16" s="22"/>
      <c r="L16" s="23"/>
      <c r="M16" s="24"/>
      <c r="N16" s="22"/>
      <c r="O16" s="23"/>
      <c r="P16" s="24"/>
    </row>
    <row r="17" spans="1:16" ht="24.75" customHeight="1" thickTop="1" thickBot="1" x14ac:dyDescent="0.35">
      <c r="H17" s="25" t="s">
        <v>22</v>
      </c>
      <c r="I17" s="26"/>
      <c r="J17" s="27"/>
      <c r="K17" s="25" t="s">
        <v>24</v>
      </c>
      <c r="L17" s="26"/>
      <c r="M17" s="27"/>
      <c r="N17" s="25" t="s">
        <v>25</v>
      </c>
      <c r="O17" s="26"/>
      <c r="P17" s="27"/>
    </row>
    <row r="18" spans="1:16" ht="105" customHeight="1" thickTop="1" thickBot="1" x14ac:dyDescent="0.35">
      <c r="A18" s="5"/>
      <c r="B18" s="7">
        <v>2</v>
      </c>
      <c r="C18" s="8" t="s">
        <v>43</v>
      </c>
      <c r="D18" s="7" t="s">
        <v>9</v>
      </c>
      <c r="E18" s="9">
        <v>1</v>
      </c>
      <c r="F18" s="10">
        <v>1900000</v>
      </c>
      <c r="G18" s="11">
        <f>+E18*F18</f>
        <v>1900000</v>
      </c>
      <c r="H18" s="22"/>
      <c r="I18" s="23"/>
      <c r="J18" s="24"/>
      <c r="K18" s="22"/>
      <c r="L18" s="23"/>
      <c r="M18" s="24"/>
      <c r="N18" s="22"/>
      <c r="O18" s="23"/>
      <c r="P18" s="24"/>
    </row>
    <row r="19" spans="1:16" ht="27" customHeight="1" thickTop="1" thickBot="1" x14ac:dyDescent="0.35">
      <c r="H19" s="25" t="s">
        <v>22</v>
      </c>
      <c r="I19" s="26"/>
      <c r="J19" s="27"/>
      <c r="K19" s="25" t="s">
        <v>24</v>
      </c>
      <c r="L19" s="26"/>
      <c r="M19" s="27"/>
      <c r="N19" s="25" t="s">
        <v>25</v>
      </c>
      <c r="O19" s="26"/>
      <c r="P19" s="27"/>
    </row>
    <row r="20" spans="1:16" ht="105" customHeight="1" thickTop="1" thickBot="1" x14ac:dyDescent="0.35">
      <c r="A20" s="5"/>
      <c r="B20" s="7">
        <v>2</v>
      </c>
      <c r="C20" s="8" t="s">
        <v>39</v>
      </c>
      <c r="D20" s="7" t="s">
        <v>9</v>
      </c>
      <c r="E20" s="9">
        <v>1</v>
      </c>
      <c r="F20" s="10">
        <v>350000</v>
      </c>
      <c r="G20" s="11">
        <f>+E20*F20</f>
        <v>350000</v>
      </c>
      <c r="H20" s="22"/>
      <c r="I20" s="23"/>
      <c r="J20" s="24"/>
      <c r="K20" s="22" t="s">
        <v>38</v>
      </c>
      <c r="L20" s="23"/>
      <c r="M20" s="24"/>
      <c r="N20" s="22" t="s">
        <v>38</v>
      </c>
      <c r="O20" s="23"/>
      <c r="P20" s="24"/>
    </row>
    <row r="21" spans="1:16" ht="27.75" customHeight="1" thickTop="1" thickBot="1" x14ac:dyDescent="0.35">
      <c r="H21" s="25" t="s">
        <v>35</v>
      </c>
      <c r="I21" s="26"/>
      <c r="J21" s="27"/>
      <c r="K21" s="25" t="s">
        <v>32</v>
      </c>
      <c r="L21" s="26"/>
      <c r="M21" s="27"/>
      <c r="N21" s="25" t="s">
        <v>36</v>
      </c>
      <c r="O21" s="26"/>
      <c r="P21" s="27"/>
    </row>
    <row r="22" spans="1:16" ht="105" customHeight="1" thickTop="1" thickBot="1" x14ac:dyDescent="0.35">
      <c r="A22" s="5"/>
      <c r="B22" s="7">
        <v>2</v>
      </c>
      <c r="C22" s="8" t="s">
        <v>34</v>
      </c>
      <c r="D22" s="7" t="s">
        <v>9</v>
      </c>
      <c r="E22" s="9">
        <v>1</v>
      </c>
      <c r="F22" s="10">
        <v>300000</v>
      </c>
      <c r="G22" s="11">
        <f>+E22*F22</f>
        <v>300000</v>
      </c>
      <c r="H22" s="22"/>
      <c r="I22" s="23"/>
      <c r="J22" s="24"/>
      <c r="K22" s="22"/>
      <c r="L22" s="23"/>
      <c r="M22" s="24"/>
      <c r="N22" s="22"/>
      <c r="O22" s="23"/>
      <c r="P22" s="24"/>
    </row>
    <row r="23" spans="1:16" ht="27.75" customHeight="1" thickTop="1" thickBot="1" x14ac:dyDescent="0.35">
      <c r="H23" s="25" t="s">
        <v>35</v>
      </c>
      <c r="I23" s="26"/>
      <c r="J23" s="27"/>
      <c r="K23" s="25" t="s">
        <v>32</v>
      </c>
      <c r="L23" s="26"/>
      <c r="M23" s="27"/>
      <c r="N23" s="25" t="s">
        <v>36</v>
      </c>
      <c r="O23" s="26"/>
      <c r="P23" s="27"/>
    </row>
    <row r="24" spans="1:16" ht="150" customHeight="1" thickTop="1" thickBot="1" x14ac:dyDescent="0.35">
      <c r="A24" s="5"/>
      <c r="B24" s="7">
        <v>2</v>
      </c>
      <c r="C24" s="8" t="s">
        <v>37</v>
      </c>
      <c r="D24" s="7" t="s">
        <v>9</v>
      </c>
      <c r="E24" s="9">
        <v>1</v>
      </c>
      <c r="F24" s="10">
        <v>150000</v>
      </c>
      <c r="G24" s="11">
        <f>+E24*F24</f>
        <v>150000</v>
      </c>
      <c r="H24" s="22" t="s">
        <v>38</v>
      </c>
      <c r="I24" s="23"/>
      <c r="J24" s="24"/>
      <c r="K24" s="22" t="s">
        <v>38</v>
      </c>
      <c r="L24" s="23"/>
      <c r="M24" s="24"/>
      <c r="N24" s="22" t="s">
        <v>38</v>
      </c>
      <c r="O24" s="23"/>
      <c r="P24" s="24"/>
    </row>
    <row r="25" spans="1:16" ht="21.75" customHeight="1" thickTop="1" thickBot="1" x14ac:dyDescent="0.35">
      <c r="A25" s="5"/>
      <c r="B25" s="6" t="s">
        <v>0</v>
      </c>
      <c r="C25" s="6" t="s">
        <v>1</v>
      </c>
      <c r="D25" s="6" t="s">
        <v>2</v>
      </c>
      <c r="E25" s="6" t="s">
        <v>3</v>
      </c>
      <c r="F25" s="6" t="s">
        <v>4</v>
      </c>
      <c r="G25" s="6" t="s">
        <v>5</v>
      </c>
      <c r="H25" s="22" t="s">
        <v>20</v>
      </c>
      <c r="I25" s="23"/>
      <c r="J25" s="24"/>
      <c r="K25" s="22" t="s">
        <v>27</v>
      </c>
      <c r="L25" s="23"/>
      <c r="M25" s="24"/>
      <c r="N25" s="22" t="s">
        <v>28</v>
      </c>
      <c r="O25" s="23"/>
      <c r="P25" s="24"/>
    </row>
    <row r="26" spans="1:16" ht="148.5" customHeight="1" thickTop="1" thickBot="1" x14ac:dyDescent="0.35">
      <c r="A26" s="5"/>
      <c r="B26" s="7">
        <v>3</v>
      </c>
      <c r="C26" s="8" t="s">
        <v>26</v>
      </c>
      <c r="D26" s="7" t="s">
        <v>10</v>
      </c>
      <c r="E26" s="9">
        <v>2</v>
      </c>
      <c r="F26" s="10">
        <v>950000</v>
      </c>
      <c r="G26" s="11">
        <f>+E26*F26</f>
        <v>1900000</v>
      </c>
      <c r="H26" s="22"/>
      <c r="I26" s="23"/>
      <c r="J26" s="24"/>
      <c r="K26" s="22"/>
      <c r="L26" s="23"/>
      <c r="M26" s="24"/>
      <c r="N26" s="22"/>
      <c r="O26" s="23"/>
      <c r="P26" s="24"/>
    </row>
    <row r="27" spans="1:16" ht="21.75" customHeight="1" thickTop="1" thickBot="1" x14ac:dyDescent="0.35">
      <c r="A27" s="5"/>
      <c r="B27" s="12"/>
      <c r="C27" s="13"/>
      <c r="D27" s="12"/>
      <c r="E27" s="14"/>
      <c r="F27" s="15"/>
      <c r="G27" s="16"/>
      <c r="H27" s="37" t="s">
        <v>29</v>
      </c>
      <c r="I27" s="37"/>
      <c r="J27" s="37"/>
      <c r="K27" s="37" t="s">
        <v>29</v>
      </c>
      <c r="L27" s="37"/>
      <c r="M27" s="37"/>
      <c r="N27" s="37" t="s">
        <v>30</v>
      </c>
      <c r="O27" s="37"/>
      <c r="P27" s="37"/>
    </row>
    <row r="28" spans="1:16" ht="93" customHeight="1" thickTop="1" thickBot="1" x14ac:dyDescent="0.35">
      <c r="A28" s="5"/>
      <c r="B28" s="7">
        <v>2</v>
      </c>
      <c r="C28" s="8" t="s">
        <v>41</v>
      </c>
      <c r="D28" s="7" t="s">
        <v>10</v>
      </c>
      <c r="E28" s="9">
        <v>2</v>
      </c>
      <c r="F28" s="10">
        <v>300000</v>
      </c>
      <c r="G28" s="11">
        <f>+E28*F28</f>
        <v>600000</v>
      </c>
      <c r="H28" s="22" t="s">
        <v>38</v>
      </c>
      <c r="I28" s="23"/>
      <c r="J28" s="24"/>
      <c r="K28" s="22" t="s">
        <v>40</v>
      </c>
      <c r="L28" s="23"/>
      <c r="M28" s="23"/>
      <c r="N28" s="23"/>
      <c r="O28" s="23"/>
      <c r="P28" s="24"/>
    </row>
    <row r="29" spans="1:16" ht="21.75" customHeight="1" thickTop="1" thickBot="1" x14ac:dyDescent="0.35">
      <c r="A29" s="5"/>
      <c r="B29" s="12"/>
      <c r="C29" s="13"/>
      <c r="D29" s="12"/>
      <c r="E29" s="14"/>
      <c r="F29" s="15"/>
      <c r="G29" s="16"/>
      <c r="H29" s="37" t="s">
        <v>31</v>
      </c>
      <c r="I29" s="37"/>
      <c r="J29" s="37"/>
      <c r="K29" s="37" t="s">
        <v>32</v>
      </c>
      <c r="L29" s="37"/>
      <c r="M29" s="37"/>
      <c r="N29" s="37" t="s">
        <v>30</v>
      </c>
      <c r="O29" s="37"/>
      <c r="P29" s="37"/>
    </row>
    <row r="30" spans="1:16" ht="120.75" customHeight="1" thickTop="1" thickBot="1" x14ac:dyDescent="0.35">
      <c r="A30" s="5"/>
      <c r="B30" s="7">
        <v>5</v>
      </c>
      <c r="C30" s="8" t="s">
        <v>11</v>
      </c>
      <c r="D30" s="7" t="s">
        <v>10</v>
      </c>
      <c r="E30" s="9">
        <v>1</v>
      </c>
      <c r="F30" s="17">
        <v>4250000</v>
      </c>
      <c r="G30" s="11">
        <f>+E30*F30</f>
        <v>4250000</v>
      </c>
      <c r="H30" s="22"/>
      <c r="I30" s="23"/>
      <c r="J30" s="24"/>
      <c r="K30" s="22"/>
      <c r="L30" s="23"/>
      <c r="M30" s="24"/>
      <c r="N30" s="22"/>
      <c r="O30" s="23"/>
      <c r="P30" s="24"/>
    </row>
    <row r="31" spans="1:16" ht="18.75" customHeight="1" thickTop="1" x14ac:dyDescent="0.3">
      <c r="A31" s="5"/>
      <c r="B31" s="12"/>
      <c r="C31" s="13"/>
      <c r="D31" s="12"/>
      <c r="E31" s="14"/>
      <c r="F31" s="15"/>
      <c r="G31" s="16"/>
    </row>
    <row r="32" spans="1:16" ht="26.25" customHeight="1" x14ac:dyDescent="0.3">
      <c r="A32" s="5"/>
      <c r="B32" s="12"/>
      <c r="C32" s="1"/>
      <c r="D32" s="2"/>
      <c r="E32" s="19"/>
      <c r="F32" s="19" t="s">
        <v>6</v>
      </c>
      <c r="G32" s="20">
        <f>SUM(G16:G30)</f>
        <v>10350000</v>
      </c>
    </row>
    <row r="33" spans="3:7" ht="27.75" customHeight="1" x14ac:dyDescent="0.3">
      <c r="C33" s="2"/>
      <c r="D33" s="2"/>
      <c r="E33" s="47" t="s">
        <v>7</v>
      </c>
      <c r="F33" s="47"/>
      <c r="G33" s="21">
        <f>+G32*0.19</f>
        <v>1966500</v>
      </c>
    </row>
    <row r="34" spans="3:7" ht="24" customHeight="1" x14ac:dyDescent="0.3">
      <c r="C34" s="2"/>
      <c r="D34" s="2"/>
      <c r="E34" s="19"/>
      <c r="F34" s="19" t="s">
        <v>8</v>
      </c>
      <c r="G34" s="21">
        <f>+G32+G33</f>
        <v>12316500</v>
      </c>
    </row>
    <row r="35" spans="3:7" ht="27" customHeight="1" x14ac:dyDescent="0.3">
      <c r="C35" s="13"/>
      <c r="D35" s="12"/>
      <c r="E35" s="14"/>
      <c r="F35" s="15"/>
      <c r="G35" s="16"/>
    </row>
    <row r="36" spans="3:7" ht="23.25" customHeight="1" x14ac:dyDescent="0.3"/>
  </sheetData>
  <mergeCells count="59">
    <mergeCell ref="E33:F33"/>
    <mergeCell ref="H23:J23"/>
    <mergeCell ref="H24:J24"/>
    <mergeCell ref="H28:J28"/>
    <mergeCell ref="H25:J25"/>
    <mergeCell ref="H26:J26"/>
    <mergeCell ref="H27:J27"/>
    <mergeCell ref="H29:J29"/>
    <mergeCell ref="B13:B14"/>
    <mergeCell ref="B7:P7"/>
    <mergeCell ref="N25:P25"/>
    <mergeCell ref="N26:P26"/>
    <mergeCell ref="N16:P16"/>
    <mergeCell ref="N23:P23"/>
    <mergeCell ref="N24:P24"/>
    <mergeCell ref="H16:J16"/>
    <mergeCell ref="D9:G9"/>
    <mergeCell ref="K25:M25"/>
    <mergeCell ref="K26:M26"/>
    <mergeCell ref="K16:M16"/>
    <mergeCell ref="K23:M23"/>
    <mergeCell ref="C13:C14"/>
    <mergeCell ref="D13:D14"/>
    <mergeCell ref="E13:E14"/>
    <mergeCell ref="N30:P30"/>
    <mergeCell ref="H13:P13"/>
    <mergeCell ref="K14:P14"/>
    <mergeCell ref="H15:J15"/>
    <mergeCell ref="K15:M15"/>
    <mergeCell ref="N15:P15"/>
    <mergeCell ref="N29:P29"/>
    <mergeCell ref="K30:M30"/>
    <mergeCell ref="H14:J14"/>
    <mergeCell ref="H30:J30"/>
    <mergeCell ref="K29:M29"/>
    <mergeCell ref="H17:J17"/>
    <mergeCell ref="K17:M17"/>
    <mergeCell ref="N22:P22"/>
    <mergeCell ref="K27:M27"/>
    <mergeCell ref="N27:P27"/>
    <mergeCell ref="F13:F14"/>
    <mergeCell ref="G13:G14"/>
    <mergeCell ref="N21:P21"/>
    <mergeCell ref="K24:M24"/>
    <mergeCell ref="H22:J22"/>
    <mergeCell ref="K22:M22"/>
    <mergeCell ref="K28:P28"/>
    <mergeCell ref="N17:P17"/>
    <mergeCell ref="H18:J18"/>
    <mergeCell ref="K18:M18"/>
    <mergeCell ref="N18:P18"/>
    <mergeCell ref="H21:J21"/>
    <mergeCell ref="H19:J19"/>
    <mergeCell ref="K19:M19"/>
    <mergeCell ref="N19:P19"/>
    <mergeCell ref="H20:J20"/>
    <mergeCell ref="K20:M20"/>
    <mergeCell ref="N20:P20"/>
    <mergeCell ref="K21:M21"/>
  </mergeCells>
  <printOptions horizontalCentered="1" verticalCentered="1"/>
  <pageMargins left="0.51181102362204722" right="0.51181102362204722" top="0.74803149606299213" bottom="0.74803149606299213" header="0.31496062992125984" footer="0.31496062992125984"/>
  <pageSetup scale="60" orientation="landscape" horizontalDpi="360" verticalDpi="36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cot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2019-07-31T08:31:41Z</dcterms:modified>
</cp:coreProperties>
</file>